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630"/>
  </bookViews>
  <sheets>
    <sheet name="2023-2024" sheetId="1" r:id="rId1"/>
    <sheet name="уточнение" sheetId="2" r:id="rId2"/>
  </sheets>
  <definedNames>
    <definedName name="_xlnm.Print_Titles" localSheetId="0">'2023-2024'!$18:$19</definedName>
    <definedName name="_xlnm.Print_Titles" localSheetId="1">уточнение!$18:$19</definedName>
    <definedName name="_xlnm.Print_Area" localSheetId="0">'2023-2024'!$A$1:$D$52</definedName>
    <definedName name="_xlnm.Print_Area" localSheetId="1">уточнение!$A$1:$H$52</definedName>
  </definedNames>
  <calcPr calcId="114210" fullCalcOnLoad="1"/>
</workbook>
</file>

<file path=xl/calcChain.xml><?xml version="1.0" encoding="utf-8"?>
<calcChain xmlns="http://schemas.openxmlformats.org/spreadsheetml/2006/main">
  <c r="D23" i="2"/>
  <c r="F23"/>
  <c r="G23"/>
  <c r="D25"/>
  <c r="F25"/>
  <c r="G25"/>
  <c r="G22"/>
  <c r="D40"/>
  <c r="D39"/>
  <c r="D38"/>
  <c r="D37"/>
  <c r="D36"/>
  <c r="H48"/>
  <c r="H47"/>
  <c r="H46"/>
  <c r="E48"/>
  <c r="E47"/>
  <c r="E46"/>
  <c r="D47"/>
  <c r="D46"/>
  <c r="F47"/>
  <c r="G47"/>
  <c r="G46"/>
  <c r="F46"/>
  <c r="H45"/>
  <c r="H44"/>
  <c r="H43"/>
  <c r="E45"/>
  <c r="E44"/>
  <c r="E43"/>
  <c r="D44"/>
  <c r="D43"/>
  <c r="F44"/>
  <c r="G44"/>
  <c r="F43"/>
  <c r="G43"/>
  <c r="D42"/>
  <c r="D41"/>
  <c r="F42"/>
  <c r="F41"/>
  <c r="G42"/>
  <c r="G41"/>
  <c r="G40"/>
  <c r="G39"/>
  <c r="G38"/>
  <c r="G37"/>
  <c r="G36"/>
  <c r="G35"/>
  <c r="G34"/>
  <c r="G33"/>
  <c r="E39"/>
  <c r="E38"/>
  <c r="E37"/>
  <c r="F39"/>
  <c r="F38"/>
  <c r="F37"/>
  <c r="H39"/>
  <c r="H38"/>
  <c r="H37"/>
  <c r="F35"/>
  <c r="F34"/>
  <c r="F33"/>
  <c r="H35"/>
  <c r="H34"/>
  <c r="H33"/>
  <c r="H31"/>
  <c r="H30"/>
  <c r="E31"/>
  <c r="E30"/>
  <c r="D30"/>
  <c r="F30"/>
  <c r="G30"/>
  <c r="H29"/>
  <c r="H28"/>
  <c r="E29"/>
  <c r="E28"/>
  <c r="D28"/>
  <c r="D27"/>
  <c r="F28"/>
  <c r="G28"/>
  <c r="G27"/>
  <c r="F27"/>
  <c r="H26"/>
  <c r="H25"/>
  <c r="E26"/>
  <c r="E25"/>
  <c r="H24"/>
  <c r="H23"/>
  <c r="E24"/>
  <c r="E23"/>
  <c r="F22"/>
  <c r="C47"/>
  <c r="C46"/>
  <c r="C44"/>
  <c r="C43"/>
  <c r="C42"/>
  <c r="C41"/>
  <c r="C39"/>
  <c r="C38"/>
  <c r="C37"/>
  <c r="C35"/>
  <c r="C34"/>
  <c r="C33"/>
  <c r="C30"/>
  <c r="C28"/>
  <c r="C25"/>
  <c r="C23"/>
  <c r="C22"/>
  <c r="C27"/>
  <c r="H22"/>
  <c r="E22"/>
  <c r="D22"/>
  <c r="H42"/>
  <c r="H41"/>
  <c r="E42"/>
  <c r="E41"/>
  <c r="F32"/>
  <c r="F20"/>
  <c r="G32"/>
  <c r="G20"/>
  <c r="H32"/>
  <c r="E27"/>
  <c r="H27"/>
  <c r="C32"/>
  <c r="C20"/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H20" i="2"/>
  <c r="D27" i="1"/>
  <c r="C27"/>
  <c r="D22"/>
  <c r="C22"/>
  <c r="D32"/>
  <c r="C32"/>
  <c r="D20"/>
  <c r="C20"/>
  <c r="E35" i="2"/>
  <c r="E34"/>
  <c r="E33"/>
  <c r="E32"/>
  <c r="E20"/>
  <c r="D35"/>
  <c r="D34"/>
  <c r="D33"/>
  <c r="D32"/>
  <c r="D20"/>
</calcChain>
</file>

<file path=xl/sharedStrings.xml><?xml version="1.0" encoding="utf-8"?>
<sst xmlns="http://schemas.openxmlformats.org/spreadsheetml/2006/main" count="162" uniqueCount="82">
  <si>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</si>
  <si>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</si>
  <si>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</si>
  <si>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</si>
  <si>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</si>
  <si>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</si>
  <si>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</si>
  <si>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</si>
  <si>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</si>
  <si>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</si>
  <si>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</si>
  <si>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</si>
  <si>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</si>
  <si>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</si>
  <si>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</si>
  <si>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</si>
  <si>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</si>
  <si>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</si>
  <si>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</si>
  <si>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</si>
  <si>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</si>
  <si>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</si>
  <si>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</si>
  <si>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</si>
  <si>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</si>
  <si>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</si>
  <si>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</si>
  <si>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</si>
  <si>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</si>
  <si>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</si>
  <si>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</si>
  <si>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</si>
  <si>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</si>
  <si>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</si>
  <si>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</si>
  <si>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</si>
  <si>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</si>
  <si>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</si>
  <si>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</si>
  <si>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</si>
  <si>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</si>
  <si>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</si>
  <si>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</si>
  <si>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</si>
  <si>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</si>
  <si>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</si>
  <si>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</si>
  <si>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</si>
  <si>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</si>
  <si>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</si>
  <si>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</si>
  <si>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</si>
  <si>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</si>
  <si>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</si>
  <si>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</si>
  <si>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</si>
  <si>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</si>
  <si>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</si>
  <si>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</si>
  <si>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</si>
  <si>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</si>
  <si>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</si>
  <si>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</si>
  <si>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</si>
  <si>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</si>
  <si>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</si>
  <si>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</si>
  <si>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</si>
  <si>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</si>
  <si>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</si>
  <si>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</si>
  <si>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</si>
  <si>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</si>
  <si>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</si>
  <si>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>Источники внутреннего финансирования дефицита бюджета муниципального образования  Усть-Лабинский район, перечень статей  источников финансирования дефицитов бюджетов  на 2023 и 2024 годы</t>
  </si>
  <si>
    <t>на уточнение</t>
  </si>
  <si>
    <t>уточненная сумма</t>
  </si>
  <si>
    <t xml:space="preserve">                                          Приложение № 13</t>
  </si>
  <si>
    <t xml:space="preserve">                                          от 22 ноября 2022 г.  №__  протокол № __</t>
  </si>
  <si>
    <t xml:space="preserve">                                          от  22 ноября  2022 г.  №__ протокол №__</t>
  </si>
  <si>
    <t xml:space="preserve">                                          от 22 ноября 2022 г.  № 3  протокол № 34</t>
  </si>
  <si>
    <t xml:space="preserve">                                          от 22 ноября 2022 г.  № 3 протокол № 34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</si>
</sst>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4" fontId="7" fillId="0" borderId="1" xfId="0" quotePrefix="1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2" borderId="1" xfId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" fontId="7" fillId="2" borderId="1" xfId="1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0" style="1" customWidth="1"/>
    <col min="4" max="4" width="20.28515625" style="1" customWidth="1"/>
    <col min="5" max="16384" width="9.140625" style="1"/>
  </cols>
  <sheetData>
    <row r="1" spans="1:6" ht="18.75">
      <c r="A1" s="6"/>
      <c r="B1" s="42" t="s">
        <v>77</v>
      </c>
      <c r="C1" s="42"/>
      <c r="D1" s="42"/>
    </row>
    <row r="2" spans="1:6" s="12" customFormat="1" ht="18.75">
      <c r="A2" s="4"/>
      <c r="B2" s="42" t="s">
        <v>36</v>
      </c>
      <c r="C2" s="42"/>
      <c r="D2" s="42"/>
      <c r="F2" s="15"/>
    </row>
    <row r="3" spans="1:6" s="12" customFormat="1" ht="18.75">
      <c r="A3" s="4"/>
      <c r="B3" s="42" t="s">
        <v>37</v>
      </c>
      <c r="C3" s="42"/>
      <c r="D3" s="42"/>
      <c r="F3" s="15"/>
    </row>
    <row r="4" spans="1:6" ht="18.75">
      <c r="A4" s="6"/>
      <c r="B4" s="42" t="s">
        <v>80</v>
      </c>
      <c r="C4" s="42"/>
      <c r="D4" s="42"/>
    </row>
    <row r="5" spans="1:6" ht="18.75">
      <c r="A5" s="6"/>
      <c r="B5" s="47"/>
      <c r="C5" s="47"/>
      <c r="D5" s="47"/>
    </row>
    <row r="6" spans="1:6" ht="18.75">
      <c r="A6" s="6"/>
      <c r="B6" s="42" t="s">
        <v>70</v>
      </c>
      <c r="C6" s="42"/>
      <c r="D6" s="42"/>
    </row>
    <row r="7" spans="1:6" ht="18.75">
      <c r="A7" s="6"/>
      <c r="B7" s="42" t="s">
        <v>36</v>
      </c>
      <c r="C7" s="42"/>
      <c r="D7" s="42"/>
    </row>
    <row r="8" spans="1:6" ht="18.75">
      <c r="A8" s="6"/>
      <c r="B8" s="42" t="s">
        <v>37</v>
      </c>
      <c r="C8" s="42"/>
      <c r="D8" s="42"/>
    </row>
    <row r="9" spans="1:6" ht="18.75">
      <c r="A9" s="6"/>
      <c r="B9" s="42" t="s">
        <v>73</v>
      </c>
      <c r="C9" s="42"/>
      <c r="D9" s="42"/>
    </row>
    <row r="10" spans="1:6" ht="18.75" customHeight="1">
      <c r="A10" s="6"/>
      <c r="B10" s="42" t="s">
        <v>71</v>
      </c>
      <c r="C10" s="42"/>
      <c r="D10" s="42"/>
    </row>
    <row r="11" spans="1:6" ht="18.75">
      <c r="A11" s="6"/>
      <c r="B11" s="42" t="s">
        <v>72</v>
      </c>
      <c r="C11" s="42"/>
      <c r="D11" s="42"/>
    </row>
    <row r="12" spans="1:6" ht="18.75">
      <c r="A12" s="6"/>
      <c r="B12" s="42" t="s">
        <v>81</v>
      </c>
      <c r="C12" s="42"/>
      <c r="D12" s="42"/>
    </row>
    <row r="13" spans="1:6" ht="25.5" customHeight="1">
      <c r="A13" s="6"/>
      <c r="B13" s="47"/>
      <c r="C13" s="47"/>
      <c r="D13" s="47"/>
    </row>
    <row r="14" spans="1:6" ht="26.25" customHeight="1">
      <c r="A14" s="6"/>
      <c r="B14" s="44"/>
      <c r="C14" s="44"/>
      <c r="D14" s="44"/>
    </row>
    <row r="15" spans="1:6" ht="57" customHeight="1">
      <c r="A15" s="46" t="s">
        <v>64</v>
      </c>
      <c r="B15" s="46"/>
      <c r="C15" s="46"/>
      <c r="D15" s="46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45" t="s">
        <v>54</v>
      </c>
      <c r="D17" s="45"/>
    </row>
    <row r="18" spans="1:6" s="13" customFormat="1" ht="18.75">
      <c r="A18" s="43" t="s">
        <v>30</v>
      </c>
      <c r="B18" s="43" t="s">
        <v>29</v>
      </c>
      <c r="C18" s="43" t="s">
        <v>28</v>
      </c>
      <c r="D18" s="43"/>
    </row>
    <row r="19" spans="1:6" s="13" customFormat="1" ht="79.5" customHeight="1">
      <c r="A19" s="43"/>
      <c r="B19" s="43"/>
      <c r="C19" s="24" t="s">
        <v>58</v>
      </c>
      <c r="D19" s="24" t="s">
        <v>65</v>
      </c>
    </row>
    <row r="20" spans="1:6" ht="42.75" customHeight="1">
      <c r="A20" s="10" t="s">
        <v>27</v>
      </c>
      <c r="B20" s="9" t="s">
        <v>26</v>
      </c>
      <c r="C20" s="19">
        <f>C22+C27+C32+C41</f>
        <v>35084000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61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66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67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68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63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62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59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60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2565487659.2600002</v>
      </c>
      <c r="D33" s="20">
        <f t="shared" si="0"/>
        <v>2200713925.54</v>
      </c>
    </row>
    <row r="34" spans="1:4" ht="42" customHeight="1">
      <c r="A34" s="8" t="s">
        <v>13</v>
      </c>
      <c r="B34" s="22" t="s">
        <v>12</v>
      </c>
      <c r="C34" s="20">
        <f t="shared" si="0"/>
        <v>2565487659.2600002</v>
      </c>
      <c r="D34" s="20">
        <f t="shared" si="0"/>
        <v>2200713925.54</v>
      </c>
    </row>
    <row r="35" spans="1:4" ht="45.75" customHeight="1">
      <c r="A35" s="8" t="s">
        <v>11</v>
      </c>
      <c r="B35" s="22" t="s">
        <v>10</v>
      </c>
      <c r="C35" s="41">
        <f t="shared" si="0"/>
        <v>2565487659.2600002</v>
      </c>
      <c r="D35" s="41">
        <f t="shared" si="0"/>
        <v>2200713925.54</v>
      </c>
    </row>
    <row r="36" spans="1:4" ht="45.75" customHeight="1">
      <c r="A36" s="8" t="s">
        <v>9</v>
      </c>
      <c r="B36" s="22" t="s">
        <v>8</v>
      </c>
      <c r="C36" s="41">
        <v>2565487659.2600002</v>
      </c>
      <c r="D36" s="41">
        <v>2200713925.54</v>
      </c>
    </row>
    <row r="37" spans="1:4" ht="27.75" customHeight="1">
      <c r="A37" s="8" t="s">
        <v>7</v>
      </c>
      <c r="B37" s="22" t="s">
        <v>6</v>
      </c>
      <c r="C37" s="41">
        <f t="shared" ref="C37:D39" si="1">C38</f>
        <v>2565487659.2600002</v>
      </c>
      <c r="D37" s="41">
        <f t="shared" si="1"/>
        <v>2200713925.54</v>
      </c>
    </row>
    <row r="38" spans="1:4" ht="41.25" customHeight="1">
      <c r="A38" s="8" t="s">
        <v>5</v>
      </c>
      <c r="B38" s="22" t="s">
        <v>69</v>
      </c>
      <c r="C38" s="41">
        <f t="shared" si="1"/>
        <v>2565487659.2600002</v>
      </c>
      <c r="D38" s="41">
        <f t="shared" si="1"/>
        <v>2200713925.54</v>
      </c>
    </row>
    <row r="39" spans="1:4" ht="42" customHeight="1">
      <c r="A39" s="8" t="s">
        <v>4</v>
      </c>
      <c r="B39" s="22" t="s">
        <v>3</v>
      </c>
      <c r="C39" s="41">
        <f t="shared" si="1"/>
        <v>2565487659.2600002</v>
      </c>
      <c r="D39" s="41">
        <f t="shared" si="1"/>
        <v>2200713925.54</v>
      </c>
    </row>
    <row r="40" spans="1:4" ht="44.25" customHeight="1">
      <c r="A40" s="8" t="s">
        <v>2</v>
      </c>
      <c r="B40" s="22" t="s">
        <v>1</v>
      </c>
      <c r="C40" s="41">
        <v>2565487659.2600002</v>
      </c>
      <c r="D40" s="41">
        <v>2200713925.54</v>
      </c>
    </row>
    <row r="41" spans="1:4" ht="37.5" customHeight="1">
      <c r="A41" s="10" t="s">
        <v>38</v>
      </c>
      <c r="B41" s="9" t="s">
        <v>39</v>
      </c>
      <c r="C41" s="19">
        <f>C42</f>
        <v>35084000</v>
      </c>
      <c r="D41" s="19">
        <f>D42</f>
        <v>0</v>
      </c>
    </row>
    <row r="42" spans="1:4" ht="44.25" customHeight="1">
      <c r="A42" s="8" t="s">
        <v>40</v>
      </c>
      <c r="B42" s="23" t="s">
        <v>41</v>
      </c>
      <c r="C42" s="20">
        <f>-C45+C48</f>
        <v>35084000</v>
      </c>
      <c r="D42" s="20">
        <f>-D45+D48</f>
        <v>0</v>
      </c>
    </row>
    <row r="43" spans="1:4" ht="47.25" customHeight="1">
      <c r="A43" s="8" t="s">
        <v>42</v>
      </c>
      <c r="B43" s="23" t="s">
        <v>43</v>
      </c>
      <c r="C43" s="20">
        <f>C44</f>
        <v>0</v>
      </c>
      <c r="D43" s="20">
        <f>D44</f>
        <v>0</v>
      </c>
    </row>
    <row r="44" spans="1:4" ht="66" customHeight="1">
      <c r="A44" s="8" t="s">
        <v>44</v>
      </c>
      <c r="B44" s="23" t="s">
        <v>45</v>
      </c>
      <c r="C44" s="20">
        <f>C45</f>
        <v>0</v>
      </c>
      <c r="D44" s="20">
        <f>D45</f>
        <v>0</v>
      </c>
    </row>
    <row r="45" spans="1:4" ht="82.5" customHeight="1">
      <c r="A45" s="8" t="s">
        <v>46</v>
      </c>
      <c r="B45" s="23" t="s">
        <v>47</v>
      </c>
      <c r="C45" s="20">
        <v>0</v>
      </c>
      <c r="D45" s="20">
        <v>0</v>
      </c>
    </row>
    <row r="46" spans="1:4" ht="60" customHeight="1">
      <c r="A46" s="8" t="s">
        <v>48</v>
      </c>
      <c r="B46" s="22" t="s">
        <v>49</v>
      </c>
      <c r="C46" s="20">
        <f>C47</f>
        <v>35084000</v>
      </c>
      <c r="D46" s="20">
        <f>D47</f>
        <v>0</v>
      </c>
    </row>
    <row r="47" spans="1:4" ht="81.75" customHeight="1">
      <c r="A47" s="8" t="s">
        <v>50</v>
      </c>
      <c r="B47" s="22" t="s">
        <v>51</v>
      </c>
      <c r="C47" s="20">
        <f>C48</f>
        <v>35084000</v>
      </c>
      <c r="D47" s="20">
        <f>D48</f>
        <v>0</v>
      </c>
    </row>
    <row r="48" spans="1:4" ht="99.75" customHeight="1">
      <c r="A48" s="8" t="s">
        <v>52</v>
      </c>
      <c r="B48" s="22" t="s">
        <v>53</v>
      </c>
      <c r="C48" s="20">
        <v>35084000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55</v>
      </c>
      <c r="B50" s="5"/>
      <c r="C50" s="5"/>
    </row>
    <row r="51" spans="1:4" ht="18.75">
      <c r="A51" s="5" t="s">
        <v>56</v>
      </c>
      <c r="B51" s="5"/>
      <c r="C51" s="4"/>
    </row>
    <row r="52" spans="1:4" ht="18.75">
      <c r="A52" s="3" t="s">
        <v>57</v>
      </c>
      <c r="B52" s="3"/>
      <c r="C52" s="6" t="s">
        <v>0</v>
      </c>
    </row>
  </sheetData>
  <mergeCells count="19">
    <mergeCell ref="B1:D1"/>
    <mergeCell ref="B2:D2"/>
    <mergeCell ref="B3:D3"/>
    <mergeCell ref="C17:D17"/>
    <mergeCell ref="A15:D15"/>
    <mergeCell ref="B4:D4"/>
    <mergeCell ref="B5:D5"/>
    <mergeCell ref="B13:D13"/>
    <mergeCell ref="B12:D12"/>
    <mergeCell ref="B11:D11"/>
    <mergeCell ref="B6:D6"/>
    <mergeCell ref="A18:A19"/>
    <mergeCell ref="B18:B19"/>
    <mergeCell ref="C18:D18"/>
    <mergeCell ref="B14:D14"/>
    <mergeCell ref="B10:D10"/>
    <mergeCell ref="B9:D9"/>
    <mergeCell ref="B8:D8"/>
    <mergeCell ref="B7:D7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topLeftCell="A31" zoomScale="75" zoomScaleNormal="75" zoomScaleSheetLayoutView="75" workbookViewId="0">
      <selection activeCell="H40" sqref="H40"/>
    </sheetView>
  </sheetViews>
  <sheetFormatPr defaultRowHeight="15.75"/>
  <cols>
    <col min="1" max="1" width="34.5703125" style="2" customWidth="1"/>
    <col min="2" max="2" width="52.85546875" style="1" customWidth="1"/>
    <col min="3" max="5" width="20" style="1" customWidth="1"/>
    <col min="6" max="6" width="20.28515625" style="1" customWidth="1"/>
    <col min="7" max="7" width="20.42578125" style="1" customWidth="1"/>
    <col min="8" max="8" width="20.85546875" style="1" customWidth="1"/>
    <col min="9" max="16384" width="9.140625" style="1"/>
  </cols>
  <sheetData>
    <row r="1" spans="1:8" ht="18.75">
      <c r="A1" s="6"/>
      <c r="B1" s="42" t="s">
        <v>77</v>
      </c>
      <c r="C1" s="42"/>
      <c r="D1" s="42"/>
      <c r="E1" s="42"/>
      <c r="F1" s="42"/>
    </row>
    <row r="2" spans="1:8" s="12" customFormat="1" ht="18.75">
      <c r="A2" s="4"/>
      <c r="B2" s="42" t="s">
        <v>36</v>
      </c>
      <c r="C2" s="42"/>
      <c r="D2" s="42"/>
      <c r="E2" s="42"/>
      <c r="F2" s="42"/>
      <c r="H2" s="15"/>
    </row>
    <row r="3" spans="1:8" s="12" customFormat="1" ht="18.75">
      <c r="A3" s="4"/>
      <c r="B3" s="42" t="s">
        <v>37</v>
      </c>
      <c r="C3" s="42"/>
      <c r="D3" s="42"/>
      <c r="E3" s="42"/>
      <c r="F3" s="42"/>
      <c r="H3" s="15"/>
    </row>
    <row r="4" spans="1:8" ht="18.75">
      <c r="A4" s="6"/>
      <c r="B4" s="42" t="s">
        <v>78</v>
      </c>
      <c r="C4" s="42"/>
      <c r="D4" s="42"/>
      <c r="E4" s="42"/>
      <c r="F4" s="42"/>
    </row>
    <row r="5" spans="1:8" ht="18.75">
      <c r="A5" s="6"/>
      <c r="B5" s="47"/>
      <c r="C5" s="47"/>
      <c r="D5" s="47"/>
      <c r="E5" s="47"/>
      <c r="F5" s="47"/>
    </row>
    <row r="6" spans="1:8" ht="18.75">
      <c r="A6" s="6"/>
      <c r="B6" s="42" t="s">
        <v>70</v>
      </c>
      <c r="C6" s="42"/>
      <c r="D6" s="42"/>
      <c r="E6" s="42"/>
      <c r="F6" s="42"/>
    </row>
    <row r="7" spans="1:8" ht="18.75">
      <c r="A7" s="6"/>
      <c r="B7" s="42" t="s">
        <v>36</v>
      </c>
      <c r="C7" s="42"/>
      <c r="D7" s="42"/>
      <c r="E7" s="42"/>
      <c r="F7" s="42"/>
    </row>
    <row r="8" spans="1:8" ht="18.75">
      <c r="A8" s="6"/>
      <c r="B8" s="42" t="s">
        <v>37</v>
      </c>
      <c r="C8" s="42"/>
      <c r="D8" s="42"/>
      <c r="E8" s="42"/>
      <c r="F8" s="42"/>
    </row>
    <row r="9" spans="1:8" ht="18.75">
      <c r="A9" s="6"/>
      <c r="B9" s="42" t="s">
        <v>73</v>
      </c>
      <c r="C9" s="42"/>
      <c r="D9" s="42"/>
      <c r="E9" s="42"/>
      <c r="F9" s="42"/>
    </row>
    <row r="10" spans="1:8" ht="18.75" customHeight="1">
      <c r="A10" s="6"/>
      <c r="B10" s="42" t="s">
        <v>71</v>
      </c>
      <c r="C10" s="42"/>
      <c r="D10" s="42"/>
      <c r="E10" s="42"/>
      <c r="F10" s="42"/>
    </row>
    <row r="11" spans="1:8" ht="18.75">
      <c r="A11" s="6"/>
      <c r="B11" s="42" t="s">
        <v>72</v>
      </c>
      <c r="C11" s="42"/>
      <c r="D11" s="42"/>
      <c r="E11" s="42"/>
      <c r="F11" s="42"/>
    </row>
    <row r="12" spans="1:8" ht="18.75">
      <c r="A12" s="6"/>
      <c r="B12" s="42" t="s">
        <v>79</v>
      </c>
      <c r="C12" s="42"/>
      <c r="D12" s="42"/>
      <c r="E12" s="42"/>
      <c r="F12" s="42"/>
    </row>
    <row r="13" spans="1:8" ht="24" customHeight="1">
      <c r="A13" s="6"/>
      <c r="B13" s="47"/>
      <c r="C13" s="47"/>
      <c r="D13" s="47"/>
      <c r="E13" s="47"/>
      <c r="F13" s="47"/>
    </row>
    <row r="14" spans="1:8" ht="26.25" hidden="1" customHeight="1">
      <c r="A14" s="6"/>
      <c r="B14" s="44"/>
      <c r="C14" s="44"/>
      <c r="D14" s="44"/>
      <c r="E14" s="44"/>
      <c r="F14" s="44"/>
    </row>
    <row r="15" spans="1:8" ht="57" customHeight="1">
      <c r="A15" s="46" t="s">
        <v>74</v>
      </c>
      <c r="B15" s="46"/>
      <c r="C15" s="46"/>
      <c r="D15" s="46"/>
      <c r="E15" s="46"/>
      <c r="F15" s="46"/>
    </row>
    <row r="16" spans="1:8" ht="18.75">
      <c r="A16" s="14"/>
      <c r="B16" s="14"/>
      <c r="C16" s="14"/>
      <c r="D16" s="14"/>
      <c r="E16" s="14"/>
      <c r="F16" s="14"/>
    </row>
    <row r="17" spans="1:8" ht="18.75">
      <c r="A17" s="6"/>
      <c r="B17" s="3"/>
      <c r="C17" s="49"/>
      <c r="D17" s="49"/>
      <c r="E17" s="49"/>
      <c r="F17" s="49"/>
      <c r="H17" s="1" t="s">
        <v>54</v>
      </c>
    </row>
    <row r="18" spans="1:8" s="13" customFormat="1">
      <c r="A18" s="48" t="s">
        <v>30</v>
      </c>
      <c r="B18" s="48" t="s">
        <v>29</v>
      </c>
      <c r="C18" s="48" t="s">
        <v>28</v>
      </c>
      <c r="D18" s="48"/>
      <c r="E18" s="48"/>
      <c r="F18" s="48"/>
      <c r="G18" s="25"/>
      <c r="H18" s="25"/>
    </row>
    <row r="19" spans="1:8" s="13" customFormat="1" ht="79.5" customHeight="1">
      <c r="A19" s="48"/>
      <c r="B19" s="48"/>
      <c r="C19" s="25" t="s">
        <v>58</v>
      </c>
      <c r="D19" s="25" t="s">
        <v>75</v>
      </c>
      <c r="E19" s="25" t="s">
        <v>76</v>
      </c>
      <c r="F19" s="25" t="s">
        <v>65</v>
      </c>
      <c r="G19" s="25" t="s">
        <v>75</v>
      </c>
      <c r="H19" s="25" t="s">
        <v>76</v>
      </c>
    </row>
    <row r="20" spans="1:8" ht="42.75" customHeight="1">
      <c r="A20" s="26" t="s">
        <v>27</v>
      </c>
      <c r="B20" s="27" t="s">
        <v>26</v>
      </c>
      <c r="C20" s="28">
        <f t="shared" ref="C20:H20" si="0">C22+C27+C32+C41</f>
        <v>35084000</v>
      </c>
      <c r="D20" s="28">
        <f t="shared" si="0"/>
        <v>0</v>
      </c>
      <c r="E20" s="28">
        <f t="shared" si="0"/>
        <v>35084000</v>
      </c>
      <c r="F20" s="28">
        <f t="shared" si="0"/>
        <v>0</v>
      </c>
      <c r="G20" s="28">
        <f t="shared" si="0"/>
        <v>0</v>
      </c>
      <c r="H20" s="28">
        <f t="shared" si="0"/>
        <v>0</v>
      </c>
    </row>
    <row r="21" spans="1:8" s="11" customFormat="1">
      <c r="A21" s="29"/>
      <c r="B21" s="29" t="s">
        <v>25</v>
      </c>
      <c r="C21" s="30"/>
      <c r="D21" s="30"/>
      <c r="E21" s="30"/>
      <c r="F21" s="30"/>
      <c r="G21" s="36"/>
      <c r="H21" s="36"/>
    </row>
    <row r="22" spans="1:8" s="11" customFormat="1" ht="44.25" customHeight="1">
      <c r="A22" s="26" t="s">
        <v>24</v>
      </c>
      <c r="B22" s="27" t="s">
        <v>23</v>
      </c>
      <c r="C22" s="28">
        <f t="shared" ref="C22:H22" si="1">C23-C25</f>
        <v>0</v>
      </c>
      <c r="D22" s="28">
        <f t="shared" si="1"/>
        <v>0</v>
      </c>
      <c r="E22" s="28">
        <f t="shared" si="1"/>
        <v>0</v>
      </c>
      <c r="F22" s="28">
        <f t="shared" si="1"/>
        <v>0</v>
      </c>
      <c r="G22" s="28">
        <f t="shared" si="1"/>
        <v>0</v>
      </c>
      <c r="H22" s="28">
        <f t="shared" si="1"/>
        <v>0</v>
      </c>
    </row>
    <row r="23" spans="1:8" s="11" customFormat="1" ht="48.75" customHeight="1">
      <c r="A23" s="29" t="s">
        <v>22</v>
      </c>
      <c r="B23" s="31" t="s">
        <v>61</v>
      </c>
      <c r="C23" s="30">
        <f t="shared" ref="C23:H23" si="2">C24</f>
        <v>39780000</v>
      </c>
      <c r="D23" s="30">
        <f t="shared" si="2"/>
        <v>0</v>
      </c>
      <c r="E23" s="30">
        <f t="shared" si="2"/>
        <v>39780000</v>
      </c>
      <c r="F23" s="30">
        <f t="shared" si="2"/>
        <v>39780000</v>
      </c>
      <c r="G23" s="30">
        <f t="shared" si="2"/>
        <v>0</v>
      </c>
      <c r="H23" s="30">
        <f t="shared" si="2"/>
        <v>39780000</v>
      </c>
    </row>
    <row r="24" spans="1:8" s="11" customFormat="1" ht="62.25" customHeight="1">
      <c r="A24" s="33" t="s">
        <v>21</v>
      </c>
      <c r="B24" s="34" t="s">
        <v>66</v>
      </c>
      <c r="C24" s="35">
        <v>39780000</v>
      </c>
      <c r="D24" s="35"/>
      <c r="E24" s="38">
        <f>C24+D24</f>
        <v>39780000</v>
      </c>
      <c r="F24" s="35">
        <v>39780000</v>
      </c>
      <c r="G24" s="37"/>
      <c r="H24" s="39">
        <f>F24+G24</f>
        <v>39780000</v>
      </c>
    </row>
    <row r="25" spans="1:8" s="11" customFormat="1" ht="62.25" customHeight="1">
      <c r="A25" s="29" t="s">
        <v>20</v>
      </c>
      <c r="B25" s="31" t="s">
        <v>19</v>
      </c>
      <c r="C25" s="30">
        <f t="shared" ref="C25:H25" si="3">C26</f>
        <v>39780000</v>
      </c>
      <c r="D25" s="30">
        <f t="shared" si="3"/>
        <v>0</v>
      </c>
      <c r="E25" s="30">
        <f t="shared" si="3"/>
        <v>39780000</v>
      </c>
      <c r="F25" s="30">
        <f t="shared" si="3"/>
        <v>39780000</v>
      </c>
      <c r="G25" s="30">
        <f t="shared" si="3"/>
        <v>0</v>
      </c>
      <c r="H25" s="30">
        <f t="shared" si="3"/>
        <v>39780000</v>
      </c>
    </row>
    <row r="26" spans="1:8" s="11" customFormat="1" ht="62.25" customHeight="1">
      <c r="A26" s="33" t="s">
        <v>18</v>
      </c>
      <c r="B26" s="34" t="s">
        <v>67</v>
      </c>
      <c r="C26" s="35">
        <v>39780000</v>
      </c>
      <c r="D26" s="35"/>
      <c r="E26" s="38">
        <f>C26+D26</f>
        <v>39780000</v>
      </c>
      <c r="F26" s="35">
        <v>39780000</v>
      </c>
      <c r="G26" s="37"/>
      <c r="H26" s="39">
        <f>F26+G26</f>
        <v>39780000</v>
      </c>
    </row>
    <row r="27" spans="1:8" s="11" customFormat="1" ht="41.25" customHeight="1">
      <c r="A27" s="26" t="s">
        <v>31</v>
      </c>
      <c r="B27" s="27" t="s">
        <v>68</v>
      </c>
      <c r="C27" s="28">
        <f t="shared" ref="C27:H27" si="4">C28-C30</f>
        <v>0</v>
      </c>
      <c r="D27" s="28">
        <f t="shared" si="4"/>
        <v>0</v>
      </c>
      <c r="E27" s="28">
        <f t="shared" si="4"/>
        <v>0</v>
      </c>
      <c r="F27" s="28">
        <f t="shared" si="4"/>
        <v>0</v>
      </c>
      <c r="G27" s="28">
        <f t="shared" si="4"/>
        <v>0</v>
      </c>
      <c r="H27" s="28">
        <f t="shared" si="4"/>
        <v>0</v>
      </c>
    </row>
    <row r="28" spans="1:8" s="11" customFormat="1" ht="62.25" customHeight="1">
      <c r="A28" s="29" t="s">
        <v>32</v>
      </c>
      <c r="B28" s="31" t="s">
        <v>63</v>
      </c>
      <c r="C28" s="30">
        <f t="shared" ref="C28:H28" si="5">C29</f>
        <v>0</v>
      </c>
      <c r="D28" s="30">
        <f t="shared" si="5"/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</row>
    <row r="29" spans="1:8" s="11" customFormat="1" ht="78" customHeight="1">
      <c r="A29" s="33" t="s">
        <v>33</v>
      </c>
      <c r="B29" s="34" t="s">
        <v>62</v>
      </c>
      <c r="C29" s="35">
        <v>0</v>
      </c>
      <c r="D29" s="35"/>
      <c r="E29" s="38">
        <f>C29+D29</f>
        <v>0</v>
      </c>
      <c r="F29" s="35">
        <v>0</v>
      </c>
      <c r="G29" s="37"/>
      <c r="H29" s="39">
        <f>F29+G29</f>
        <v>0</v>
      </c>
    </row>
    <row r="30" spans="1:8" s="11" customFormat="1" ht="56.25" customHeight="1">
      <c r="A30" s="29" t="s">
        <v>34</v>
      </c>
      <c r="B30" s="31" t="s">
        <v>59</v>
      </c>
      <c r="C30" s="30">
        <f t="shared" ref="C30:H30" si="6">C31</f>
        <v>0</v>
      </c>
      <c r="D30" s="30">
        <f t="shared" si="6"/>
        <v>0</v>
      </c>
      <c r="E30" s="30">
        <f t="shared" si="6"/>
        <v>0</v>
      </c>
      <c r="F30" s="30">
        <f t="shared" si="6"/>
        <v>0</v>
      </c>
      <c r="G30" s="30">
        <f t="shared" si="6"/>
        <v>0</v>
      </c>
      <c r="H30" s="30">
        <f t="shared" si="6"/>
        <v>0</v>
      </c>
    </row>
    <row r="31" spans="1:8" s="11" customFormat="1" ht="75" customHeight="1">
      <c r="A31" s="33" t="s">
        <v>35</v>
      </c>
      <c r="B31" s="34" t="s">
        <v>60</v>
      </c>
      <c r="C31" s="35">
        <v>0</v>
      </c>
      <c r="D31" s="35"/>
      <c r="E31" s="38">
        <f>C31+D31</f>
        <v>0</v>
      </c>
      <c r="F31" s="35">
        <v>0</v>
      </c>
      <c r="G31" s="37"/>
      <c r="H31" s="39">
        <f>F31+G31</f>
        <v>0</v>
      </c>
    </row>
    <row r="32" spans="1:8" ht="45.2" customHeight="1">
      <c r="A32" s="26" t="s">
        <v>17</v>
      </c>
      <c r="B32" s="27" t="s">
        <v>16</v>
      </c>
      <c r="C32" s="32">
        <f t="shared" ref="C32:H32" si="7">C37-C33</f>
        <v>0</v>
      </c>
      <c r="D32" s="32">
        <f t="shared" si="7"/>
        <v>0</v>
      </c>
      <c r="E32" s="32">
        <f t="shared" si="7"/>
        <v>0</v>
      </c>
      <c r="F32" s="32">
        <f t="shared" si="7"/>
        <v>0</v>
      </c>
      <c r="G32" s="32">
        <f t="shared" si="7"/>
        <v>0</v>
      </c>
      <c r="H32" s="32">
        <f t="shared" si="7"/>
        <v>0</v>
      </c>
    </row>
    <row r="33" spans="1:8" ht="25.5" customHeight="1">
      <c r="A33" s="29" t="s">
        <v>15</v>
      </c>
      <c r="B33" s="31" t="s">
        <v>14</v>
      </c>
      <c r="C33" s="30">
        <f t="shared" ref="C33:H35" si="8">C34</f>
        <v>2446086259.2600002</v>
      </c>
      <c r="D33" s="30">
        <f t="shared" si="8"/>
        <v>119401400</v>
      </c>
      <c r="E33" s="30">
        <f t="shared" si="8"/>
        <v>2565487659.2600002</v>
      </c>
      <c r="F33" s="30">
        <f t="shared" si="8"/>
        <v>2187435525.54</v>
      </c>
      <c r="G33" s="30">
        <f t="shared" si="8"/>
        <v>13278400</v>
      </c>
      <c r="H33" s="30">
        <f t="shared" si="8"/>
        <v>2200713925.54</v>
      </c>
    </row>
    <row r="34" spans="1:8" ht="42" customHeight="1">
      <c r="A34" s="29" t="s">
        <v>13</v>
      </c>
      <c r="B34" s="31" t="s">
        <v>12</v>
      </c>
      <c r="C34" s="30">
        <f t="shared" si="8"/>
        <v>2446086259.2600002</v>
      </c>
      <c r="D34" s="30">
        <f t="shared" si="8"/>
        <v>119401400</v>
      </c>
      <c r="E34" s="30">
        <f t="shared" si="8"/>
        <v>2565487659.2600002</v>
      </c>
      <c r="F34" s="30">
        <f t="shared" si="8"/>
        <v>2187435525.54</v>
      </c>
      <c r="G34" s="30">
        <f t="shared" si="8"/>
        <v>13278400</v>
      </c>
      <c r="H34" s="30">
        <f t="shared" si="8"/>
        <v>2200713925.54</v>
      </c>
    </row>
    <row r="35" spans="1:8" ht="45.75" customHeight="1">
      <c r="A35" s="29" t="s">
        <v>11</v>
      </c>
      <c r="B35" s="31" t="s">
        <v>10</v>
      </c>
      <c r="C35" s="30">
        <f t="shared" si="8"/>
        <v>2446086259.2600002</v>
      </c>
      <c r="D35" s="30">
        <f t="shared" si="8"/>
        <v>119401400</v>
      </c>
      <c r="E35" s="30">
        <f t="shared" si="8"/>
        <v>2565487659.2600002</v>
      </c>
      <c r="F35" s="30">
        <f t="shared" si="8"/>
        <v>2187435525.54</v>
      </c>
      <c r="G35" s="30">
        <f t="shared" si="8"/>
        <v>13278400</v>
      </c>
      <c r="H35" s="30">
        <f t="shared" si="8"/>
        <v>2200713925.54</v>
      </c>
    </row>
    <row r="36" spans="1:8" ht="45.75" customHeight="1">
      <c r="A36" s="33" t="s">
        <v>9</v>
      </c>
      <c r="B36" s="34" t="s">
        <v>8</v>
      </c>
      <c r="C36" s="35">
        <v>2446086259.2600002</v>
      </c>
      <c r="D36" s="35">
        <f>E36-C36</f>
        <v>119401400</v>
      </c>
      <c r="E36" s="35">
        <v>2565487659.2600002</v>
      </c>
      <c r="F36" s="35">
        <v>2187435525.54</v>
      </c>
      <c r="G36" s="35">
        <f>H36-F36</f>
        <v>13278400</v>
      </c>
      <c r="H36" s="35">
        <v>2200713925.54</v>
      </c>
    </row>
    <row r="37" spans="1:8" ht="27.75" customHeight="1">
      <c r="A37" s="29" t="s">
        <v>7</v>
      </c>
      <c r="B37" s="31" t="s">
        <v>6</v>
      </c>
      <c r="C37" s="30">
        <f t="shared" ref="C37:H39" si="9">C38</f>
        <v>2446086259.2600002</v>
      </c>
      <c r="D37" s="30">
        <f t="shared" si="9"/>
        <v>119401400</v>
      </c>
      <c r="E37" s="30">
        <f t="shared" si="9"/>
        <v>2565487659.2600002</v>
      </c>
      <c r="F37" s="30">
        <f t="shared" si="9"/>
        <v>2187435525.54</v>
      </c>
      <c r="G37" s="30">
        <f t="shared" si="9"/>
        <v>13278400</v>
      </c>
      <c r="H37" s="30">
        <f t="shared" si="9"/>
        <v>2200713925.54</v>
      </c>
    </row>
    <row r="38" spans="1:8" ht="41.25" customHeight="1">
      <c r="A38" s="29" t="s">
        <v>5</v>
      </c>
      <c r="B38" s="31" t="s">
        <v>69</v>
      </c>
      <c r="C38" s="30">
        <f t="shared" si="9"/>
        <v>2446086259.2600002</v>
      </c>
      <c r="D38" s="30">
        <f t="shared" si="9"/>
        <v>119401400</v>
      </c>
      <c r="E38" s="30">
        <f t="shared" si="9"/>
        <v>2565487659.2600002</v>
      </c>
      <c r="F38" s="30">
        <f t="shared" si="9"/>
        <v>2187435525.54</v>
      </c>
      <c r="G38" s="30">
        <f t="shared" si="9"/>
        <v>13278400</v>
      </c>
      <c r="H38" s="30">
        <f t="shared" si="9"/>
        <v>2200713925.54</v>
      </c>
    </row>
    <row r="39" spans="1:8" ht="42" customHeight="1">
      <c r="A39" s="29" t="s">
        <v>4</v>
      </c>
      <c r="B39" s="31" t="s">
        <v>3</v>
      </c>
      <c r="C39" s="30">
        <f t="shared" si="9"/>
        <v>2446086259.2600002</v>
      </c>
      <c r="D39" s="30">
        <f t="shared" si="9"/>
        <v>119401400</v>
      </c>
      <c r="E39" s="30">
        <f t="shared" si="9"/>
        <v>2565487659.2600002</v>
      </c>
      <c r="F39" s="30">
        <f t="shared" si="9"/>
        <v>2187435525.54</v>
      </c>
      <c r="G39" s="30">
        <f t="shared" si="9"/>
        <v>13278400</v>
      </c>
      <c r="H39" s="30">
        <f t="shared" si="9"/>
        <v>2200713925.54</v>
      </c>
    </row>
    <row r="40" spans="1:8" ht="44.25" customHeight="1">
      <c r="A40" s="33" t="s">
        <v>2</v>
      </c>
      <c r="B40" s="34" t="s">
        <v>1</v>
      </c>
      <c r="C40" s="35">
        <v>2446086259.2600002</v>
      </c>
      <c r="D40" s="35">
        <f>E40-C40</f>
        <v>119401400</v>
      </c>
      <c r="E40" s="35">
        <v>2565487659.2600002</v>
      </c>
      <c r="F40" s="35">
        <v>2187435525.54</v>
      </c>
      <c r="G40" s="35">
        <f>H40-F40</f>
        <v>13278400</v>
      </c>
      <c r="H40" s="35">
        <v>2200713925.54</v>
      </c>
    </row>
    <row r="41" spans="1:8" ht="37.5" customHeight="1">
      <c r="A41" s="26" t="s">
        <v>38</v>
      </c>
      <c r="B41" s="27" t="s">
        <v>39</v>
      </c>
      <c r="C41" s="28">
        <f t="shared" ref="C41:H41" si="10">C42</f>
        <v>35084000</v>
      </c>
      <c r="D41" s="28">
        <f t="shared" si="10"/>
        <v>0</v>
      </c>
      <c r="E41" s="28">
        <f t="shared" si="10"/>
        <v>35084000</v>
      </c>
      <c r="F41" s="28">
        <f t="shared" si="10"/>
        <v>0</v>
      </c>
      <c r="G41" s="28">
        <f t="shared" si="10"/>
        <v>0</v>
      </c>
      <c r="H41" s="28">
        <f t="shared" si="10"/>
        <v>0</v>
      </c>
    </row>
    <row r="42" spans="1:8" ht="44.25" customHeight="1">
      <c r="A42" s="29" t="s">
        <v>40</v>
      </c>
      <c r="B42" s="31" t="s">
        <v>41</v>
      </c>
      <c r="C42" s="30">
        <f t="shared" ref="C42:H42" si="11">-C45+C48</f>
        <v>35084000</v>
      </c>
      <c r="D42" s="30">
        <f t="shared" si="11"/>
        <v>0</v>
      </c>
      <c r="E42" s="30">
        <f t="shared" si="11"/>
        <v>35084000</v>
      </c>
      <c r="F42" s="30">
        <f t="shared" si="11"/>
        <v>0</v>
      </c>
      <c r="G42" s="30">
        <f t="shared" si="11"/>
        <v>0</v>
      </c>
      <c r="H42" s="30">
        <f t="shared" si="11"/>
        <v>0</v>
      </c>
    </row>
    <row r="43" spans="1:8" ht="47.25" customHeight="1">
      <c r="A43" s="29" t="s">
        <v>42</v>
      </c>
      <c r="B43" s="31" t="s">
        <v>43</v>
      </c>
      <c r="C43" s="30">
        <f>C44</f>
        <v>0</v>
      </c>
      <c r="D43" s="30">
        <f t="shared" ref="D43:H44" si="12">D44</f>
        <v>0</v>
      </c>
      <c r="E43" s="30">
        <f t="shared" si="12"/>
        <v>0</v>
      </c>
      <c r="F43" s="30">
        <f t="shared" si="12"/>
        <v>0</v>
      </c>
      <c r="G43" s="30">
        <f t="shared" si="12"/>
        <v>0</v>
      </c>
      <c r="H43" s="30">
        <f t="shared" si="12"/>
        <v>0</v>
      </c>
    </row>
    <row r="44" spans="1:8" ht="53.25" customHeight="1">
      <c r="A44" s="29" t="s">
        <v>44</v>
      </c>
      <c r="B44" s="31" t="s">
        <v>45</v>
      </c>
      <c r="C44" s="30">
        <f>C45</f>
        <v>0</v>
      </c>
      <c r="D44" s="30">
        <f t="shared" si="12"/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</row>
    <row r="45" spans="1:8" ht="68.25" customHeight="1">
      <c r="A45" s="33" t="s">
        <v>46</v>
      </c>
      <c r="B45" s="34" t="s">
        <v>47</v>
      </c>
      <c r="C45" s="35">
        <v>0</v>
      </c>
      <c r="D45" s="35"/>
      <c r="E45" s="38">
        <f>C45+D45</f>
        <v>0</v>
      </c>
      <c r="F45" s="35">
        <v>0</v>
      </c>
      <c r="G45" s="40"/>
      <c r="H45" s="38">
        <f>F45+G45</f>
        <v>0</v>
      </c>
    </row>
    <row r="46" spans="1:8" ht="41.25" customHeight="1">
      <c r="A46" s="29" t="s">
        <v>48</v>
      </c>
      <c r="B46" s="31" t="s">
        <v>49</v>
      </c>
      <c r="C46" s="30">
        <f>C47</f>
        <v>35084000</v>
      </c>
      <c r="D46" s="30">
        <f t="shared" ref="D46:H47" si="13">D47</f>
        <v>0</v>
      </c>
      <c r="E46" s="30">
        <f t="shared" si="13"/>
        <v>35084000</v>
      </c>
      <c r="F46" s="30">
        <f t="shared" si="13"/>
        <v>0</v>
      </c>
      <c r="G46" s="30">
        <f t="shared" si="13"/>
        <v>0</v>
      </c>
      <c r="H46" s="30">
        <f t="shared" si="13"/>
        <v>0</v>
      </c>
    </row>
    <row r="47" spans="1:8" ht="52.5" customHeight="1">
      <c r="A47" s="29" t="s">
        <v>50</v>
      </c>
      <c r="B47" s="31" t="s">
        <v>51</v>
      </c>
      <c r="C47" s="30">
        <f>C48</f>
        <v>35084000</v>
      </c>
      <c r="D47" s="30">
        <f t="shared" si="13"/>
        <v>0</v>
      </c>
      <c r="E47" s="30">
        <f t="shared" si="13"/>
        <v>35084000</v>
      </c>
      <c r="F47" s="30">
        <f t="shared" si="13"/>
        <v>0</v>
      </c>
      <c r="G47" s="30">
        <f t="shared" si="13"/>
        <v>0</v>
      </c>
      <c r="H47" s="30">
        <f t="shared" si="13"/>
        <v>0</v>
      </c>
    </row>
    <row r="48" spans="1:8" ht="72.75" customHeight="1">
      <c r="A48" s="33" t="s">
        <v>52</v>
      </c>
      <c r="B48" s="34" t="s">
        <v>53</v>
      </c>
      <c r="C48" s="35">
        <v>35084000</v>
      </c>
      <c r="D48" s="35"/>
      <c r="E48" s="38">
        <f>C48+D48</f>
        <v>35084000</v>
      </c>
      <c r="F48" s="35">
        <v>0</v>
      </c>
      <c r="G48" s="40"/>
      <c r="H48" s="38">
        <f>F48+G48</f>
        <v>0</v>
      </c>
    </row>
    <row r="49" spans="1:6" ht="21.75" customHeight="1">
      <c r="A49" s="16"/>
      <c r="B49" s="17"/>
      <c r="C49" s="18"/>
      <c r="D49" s="18"/>
      <c r="E49" s="18"/>
      <c r="F49" s="7"/>
    </row>
    <row r="50" spans="1:6" ht="18.75">
      <c r="A50" s="5" t="s">
        <v>55</v>
      </c>
      <c r="B50" s="5"/>
      <c r="C50" s="5"/>
      <c r="D50" s="5"/>
      <c r="E50" s="5"/>
    </row>
    <row r="51" spans="1:6" ht="18.75">
      <c r="A51" s="5" t="s">
        <v>56</v>
      </c>
      <c r="B51" s="5"/>
      <c r="C51" s="4"/>
      <c r="D51" s="4"/>
      <c r="E51" s="4"/>
    </row>
    <row r="52" spans="1:6" ht="18.75">
      <c r="A52" s="3" t="s">
        <v>57</v>
      </c>
      <c r="B52" s="3"/>
      <c r="C52" s="6" t="s">
        <v>0</v>
      </c>
      <c r="D52" s="6"/>
      <c r="E52" s="6"/>
    </row>
  </sheetData>
  <mergeCells count="19">
    <mergeCell ref="A15:F15"/>
    <mergeCell ref="C17:F17"/>
    <mergeCell ref="B1:F1"/>
    <mergeCell ref="B2:F2"/>
    <mergeCell ref="B3:F3"/>
    <mergeCell ref="B4:F4"/>
    <mergeCell ref="A18:A19"/>
    <mergeCell ref="B18:B19"/>
    <mergeCell ref="C18:F18"/>
    <mergeCell ref="B12:F12"/>
    <mergeCell ref="B13:F13"/>
    <mergeCell ref="B14:F14"/>
    <mergeCell ref="B9:F9"/>
    <mergeCell ref="B10:F10"/>
    <mergeCell ref="B11:F11"/>
    <mergeCell ref="B5:F5"/>
    <mergeCell ref="B6:F6"/>
    <mergeCell ref="B7:F7"/>
    <mergeCell ref="B8:F8"/>
  </mergeCells>
  <phoneticPr fontId="0" type="noConversion"/>
  <printOptions horizontalCentered="1"/>
  <pageMargins left="0" right="0.27559055118110237" top="0.39370078740157483" bottom="0.39370078740157483" header="0.19685039370078741" footer="0.19685039370078741"/>
  <pageSetup scale="55" fitToHeight="2" orientation="landscape" r:id="rId1"/>
  <headerFooter alignWithMargins="0">
    <oddFooter>&amp;CСтраница &amp;P из &amp;N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2023-2024</vt:lpstr>
      <vt:lpstr>уточнение</vt:lpstr>
      <vt:lpstr>'2023-2024'!Заголовки_для_печати</vt:lpstr>
      <vt:lpstr>уточнение!Заголовки_для_печати</vt:lpstr>
      <vt:lpstr>'2023-2024'!Область_печати</vt:lpstr>
      <vt:lpstr>уточнение!Область_печати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2022-11-12T07:55:50Z</cp:lastPrinted>
  <dcterms:created xsi:type="dcterms:W3CDTF">2018-12-12T11:26:59Z</dcterms:created>
  <dcterms:modified xsi:type="dcterms:W3CDTF">2022-11-16T08:18:57Z</dcterms:modified>
</cp:coreProperties>
</file>